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data" sheetId="1" r:id="rId1"/>
  </sheets>
  <definedNames>
    <definedName name="_xlnm._FilterDatabase" localSheetId="0" hidden="1">data!$A$4:$J$27</definedName>
    <definedName name="_xlnm.Print_Area" localSheetId="0">data!$A$1:$J$27</definedName>
    <definedName name="_xlnm.Print_Titles" localSheetId="0">data!$3:$3</definedName>
  </definedNames>
  <calcPr calcId="144525"/>
</workbook>
</file>

<file path=xl/calcChain.xml><?xml version="1.0" encoding="utf-8"?>
<calcChain xmlns="http://schemas.openxmlformats.org/spreadsheetml/2006/main">
  <c r="H27" i="1" l="1"/>
  <c r="G27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5" i="1"/>
  <c r="E26" i="1" l="1"/>
  <c r="E18" i="1" l="1"/>
  <c r="E15" i="1"/>
  <c r="E13" i="1"/>
  <c r="E9" i="1"/>
  <c r="E11" i="1"/>
  <c r="C26" i="1"/>
  <c r="C27" i="1"/>
  <c r="J27" i="1" l="1"/>
  <c r="I27" i="1"/>
  <c r="F27" i="1"/>
  <c r="E27" i="1"/>
  <c r="D27" i="1"/>
</calcChain>
</file>

<file path=xl/sharedStrings.xml><?xml version="1.0" encoding="utf-8"?>
<sst xmlns="http://schemas.openxmlformats.org/spreadsheetml/2006/main" count="59" uniqueCount="59">
  <si>
    <t>рублей</t>
  </si>
  <si>
    <t>Наименование</t>
  </si>
  <si>
    <t>ГП</t>
  </si>
  <si>
    <t>2021 год</t>
  </si>
  <si>
    <t>2022 год</t>
  </si>
  <si>
    <t>1</t>
  </si>
  <si>
    <t>2</t>
  </si>
  <si>
    <t>11</t>
  </si>
  <si>
    <t>12</t>
  </si>
  <si>
    <t>13</t>
  </si>
  <si>
    <t>Профилактика правонарушений и противодействие преступности на территории Брянской области, содействие реализации полномочий в сфере региональной безопасности, защита населения и территории Брянской области от чрезвычайных ситуаций, профилактика терроризма и экстремизма</t>
  </si>
  <si>
    <t>02</t>
  </si>
  <si>
    <t>14</t>
  </si>
  <si>
    <t>15</t>
  </si>
  <si>
    <t>17</t>
  </si>
  <si>
    <t>21</t>
  </si>
  <si>
    <t>22</t>
  </si>
  <si>
    <t>Комплексное развитие сельских территорий Брянской области</t>
  </si>
  <si>
    <t>07</t>
  </si>
  <si>
    <t>Охрана окружающей среды, воспроизводство и использование природных ресурсов Брянской области</t>
  </si>
  <si>
    <t>08</t>
  </si>
  <si>
    <t>32</t>
  </si>
  <si>
    <t>Региональная политика Брянской области</t>
  </si>
  <si>
    <t>Развитие топливно-энергетического комплекса и жилищно-коммунального хозяйства Брянской области</t>
  </si>
  <si>
    <t>Формирование современной городской среды Брянской области</t>
  </si>
  <si>
    <t>Развитие здравоохранения Брянской области</t>
  </si>
  <si>
    <t>16</t>
  </si>
  <si>
    <t>18</t>
  </si>
  <si>
    <t>Развитие культуры и туризма в Брянской области</t>
  </si>
  <si>
    <t>Развитие образования и науки Брянской области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</si>
  <si>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</si>
  <si>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Управление государственными финансами Брянской области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</si>
  <si>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</t>
  </si>
  <si>
    <t>19</t>
  </si>
  <si>
    <t>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</t>
  </si>
  <si>
    <t>20</t>
  </si>
  <si>
    <t>Социальная и демографическая политика Брянской области</t>
  </si>
  <si>
    <t>Доступная среда Брянской области</t>
  </si>
  <si>
    <t>Развитие физической культуры и спорта Брянской области</t>
  </si>
  <si>
    <t>25</t>
  </si>
  <si>
    <t>Развитие мировой юстиции Брянской области</t>
  </si>
  <si>
    <t>30</t>
  </si>
  <si>
    <t>Содействие занятости населения, государственное регулирование социально-трудовых отношений и охраны труда в Брянской области</t>
  </si>
  <si>
    <t>Развитие лесного хозяйства Брянской области</t>
  </si>
  <si>
    <t>36</t>
  </si>
  <si>
    <t>Развитие промышленности, транспорта и связи Брянской области</t>
  </si>
  <si>
    <t>37</t>
  </si>
  <si>
    <t>Экономическое развитие, инвестиционная политика и инновационная экономика Брянской области</t>
  </si>
  <si>
    <t>40</t>
  </si>
  <si>
    <t>70</t>
  </si>
  <si>
    <t>ИТОГО:</t>
  </si>
  <si>
    <t>2020 год (первоначальный)</t>
  </si>
  <si>
    <t>2023 год</t>
  </si>
  <si>
    <t>Сведения о расходах бюджета по государственным программам на 2021 год и на плановый период 2022 и 2023 годов в сравнении с ожидаемым исполнением за 2020 год и отчетом за 2019 год</t>
  </si>
  <si>
    <t>2019 год (факт)</t>
  </si>
  <si>
    <t>2020 год (оценка)</t>
  </si>
  <si>
    <t>отклонение от исполнения 2019 года</t>
  </si>
  <si>
    <t>отклонение от оценки исполнения 2020 года</t>
  </si>
  <si>
    <r>
      <t xml:space="preserve">Непрограммная деятельность
</t>
    </r>
    <r>
      <rPr>
        <i/>
        <sz val="14"/>
        <color rgb="FF000000"/>
        <rFont val="Segoe UI"/>
        <family val="2"/>
        <charset val="204"/>
      </rPr>
      <t>(2020 год в сопоставимых условиях с учетом гос. программы Администрации Губернатора)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</si>
</sst>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b/>
      <sz val="14"/>
      <color rgb="FF000000"/>
      <name val="Segoe UI"/>
      <family val="2"/>
      <charset val="204"/>
    </font>
    <font>
      <sz val="14"/>
      <color rgb="FF000000"/>
      <name val="Segoe UI"/>
      <family val="2"/>
      <charset val="204"/>
    </font>
    <font>
      <i/>
      <sz val="14"/>
      <color rgb="FF000000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tabSelected="1" view="pageBreakPreview" zoomScale="60" zoomScaleNormal="70" workbookViewId="0">
      <pane ySplit="4" topLeftCell="A5" activePane="bottomLeft" state="frozen"/>
      <selection pane="bottomLeft" sqref="A1:J1"/>
    </sheetView>
  </sheetViews>
  <sheetFormatPr defaultRowHeight="20.25" x14ac:dyDescent="0.2"/>
  <cols>
    <col min="1" max="1" width="56.6640625" style="1" customWidth="1"/>
    <col min="2" max="2" width="8.83203125" style="1" customWidth="1"/>
    <col min="3" max="10" width="31.6640625" style="1" customWidth="1"/>
    <col min="11" max="11" width="27.6640625" style="1" bestFit="1" customWidth="1"/>
    <col min="12" max="16384" width="9.33203125" style="1"/>
  </cols>
  <sheetData>
    <row r="1" spans="1:10" ht="45" customHeight="1" x14ac:dyDescent="0.2">
      <c r="A1" s="9" t="s">
        <v>53</v>
      </c>
      <c r="B1" s="9"/>
      <c r="C1" s="9"/>
      <c r="D1" s="9"/>
      <c r="E1" s="9"/>
      <c r="F1" s="9"/>
      <c r="G1" s="9"/>
      <c r="H1" s="9"/>
      <c r="I1" s="9"/>
      <c r="J1" s="9"/>
    </row>
    <row r="2" spans="1:10" ht="25.5" customHeight="1" x14ac:dyDescent="0.2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</row>
    <row r="3" spans="1:10" ht="75" customHeight="1" x14ac:dyDescent="0.2">
      <c r="A3" s="10" t="s">
        <v>1</v>
      </c>
      <c r="B3" s="10" t="s">
        <v>2</v>
      </c>
      <c r="C3" s="10" t="s">
        <v>54</v>
      </c>
      <c r="D3" s="10" t="s">
        <v>51</v>
      </c>
      <c r="E3" s="10" t="s">
        <v>55</v>
      </c>
      <c r="F3" s="10" t="s">
        <v>3</v>
      </c>
      <c r="G3" s="10" t="s">
        <v>56</v>
      </c>
      <c r="H3" s="10" t="s">
        <v>57</v>
      </c>
      <c r="I3" s="11" t="s">
        <v>4</v>
      </c>
      <c r="J3" s="11" t="s">
        <v>52</v>
      </c>
    </row>
    <row r="4" spans="1:10" ht="26.25" customHeight="1" x14ac:dyDescent="0.2">
      <c r="A4" s="2" t="s">
        <v>5</v>
      </c>
      <c r="B4" s="2" t="s">
        <v>6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</row>
    <row r="5" spans="1:10" ht="202.5" x14ac:dyDescent="0.2">
      <c r="A5" s="3" t="s">
        <v>10</v>
      </c>
      <c r="B5" s="2" t="s">
        <v>11</v>
      </c>
      <c r="C5" s="4">
        <v>701468101.32000005</v>
      </c>
      <c r="D5" s="4">
        <v>941403894.55999994</v>
      </c>
      <c r="E5" s="4">
        <v>1134952985.4400001</v>
      </c>
      <c r="F5" s="4">
        <v>971469831</v>
      </c>
      <c r="G5" s="4">
        <f>F5-C5</f>
        <v>270001729.67999995</v>
      </c>
      <c r="H5" s="4">
        <f>F5-E5</f>
        <v>-163483154.44000006</v>
      </c>
      <c r="I5" s="4">
        <v>765309866.12</v>
      </c>
      <c r="J5" s="4">
        <v>763388766.12</v>
      </c>
    </row>
    <row r="6" spans="1:10" ht="40.5" x14ac:dyDescent="0.2">
      <c r="A6" s="3" t="s">
        <v>17</v>
      </c>
      <c r="B6" s="2" t="s">
        <v>18</v>
      </c>
      <c r="C6" s="4">
        <v>0</v>
      </c>
      <c r="D6" s="4">
        <v>496824258.81999999</v>
      </c>
      <c r="E6" s="4">
        <v>496894316.39999998</v>
      </c>
      <c r="F6" s="4">
        <v>420179547.54000002</v>
      </c>
      <c r="G6" s="4">
        <f t="shared" ref="G6:G26" si="0">F6-C6</f>
        <v>420179547.54000002</v>
      </c>
      <c r="H6" s="4">
        <f t="shared" ref="H6:H26" si="1">F6-E6</f>
        <v>-76714768.859999955</v>
      </c>
      <c r="I6" s="4">
        <v>829916364.39999998</v>
      </c>
      <c r="J6" s="4">
        <v>139309696.81</v>
      </c>
    </row>
    <row r="7" spans="1:10" ht="81" x14ac:dyDescent="0.2">
      <c r="A7" s="3" t="s">
        <v>19</v>
      </c>
      <c r="B7" s="2" t="s">
        <v>20</v>
      </c>
      <c r="C7" s="4">
        <v>122444817.52</v>
      </c>
      <c r="D7" s="4">
        <v>93796832</v>
      </c>
      <c r="E7" s="4">
        <v>154347432</v>
      </c>
      <c r="F7" s="4">
        <v>134797222</v>
      </c>
      <c r="G7" s="4">
        <f t="shared" si="0"/>
        <v>12352404.480000004</v>
      </c>
      <c r="H7" s="4">
        <f t="shared" si="1"/>
        <v>-19550210</v>
      </c>
      <c r="I7" s="4">
        <v>105987005</v>
      </c>
      <c r="J7" s="4">
        <v>50338305</v>
      </c>
    </row>
    <row r="8" spans="1:10" ht="40.5" x14ac:dyDescent="0.2">
      <c r="A8" s="3" t="s">
        <v>22</v>
      </c>
      <c r="B8" s="2" t="s">
        <v>7</v>
      </c>
      <c r="C8" s="4">
        <v>382515997.88</v>
      </c>
      <c r="D8" s="4">
        <v>342098007</v>
      </c>
      <c r="E8" s="4">
        <v>641412817</v>
      </c>
      <c r="F8" s="4">
        <v>354818639</v>
      </c>
      <c r="G8" s="4">
        <f t="shared" si="0"/>
        <v>-27697358.879999995</v>
      </c>
      <c r="H8" s="4">
        <f t="shared" si="1"/>
        <v>-286594178</v>
      </c>
      <c r="I8" s="4">
        <v>159160631</v>
      </c>
      <c r="J8" s="4">
        <v>166299361</v>
      </c>
    </row>
    <row r="9" spans="1:10" ht="81" x14ac:dyDescent="0.2">
      <c r="A9" s="3" t="s">
        <v>23</v>
      </c>
      <c r="B9" s="2" t="s">
        <v>8</v>
      </c>
      <c r="C9" s="4">
        <v>595013293.99000001</v>
      </c>
      <c r="D9" s="4">
        <v>473631443.58999997</v>
      </c>
      <c r="E9" s="4">
        <f>753699111.47-159649200</f>
        <v>594049911.47000003</v>
      </c>
      <c r="F9" s="4">
        <v>701298189.10000002</v>
      </c>
      <c r="G9" s="4">
        <f t="shared" si="0"/>
        <v>106284895.11000001</v>
      </c>
      <c r="H9" s="4">
        <f t="shared" si="1"/>
        <v>107248277.63</v>
      </c>
      <c r="I9" s="4">
        <v>708719280.62</v>
      </c>
      <c r="J9" s="4">
        <v>814078120.29999995</v>
      </c>
    </row>
    <row r="10" spans="1:10" ht="40.5" x14ac:dyDescent="0.2">
      <c r="A10" s="3" t="s">
        <v>24</v>
      </c>
      <c r="B10" s="2" t="s">
        <v>9</v>
      </c>
      <c r="C10" s="4">
        <v>376964242</v>
      </c>
      <c r="D10" s="4">
        <v>346358690</v>
      </c>
      <c r="E10" s="4">
        <v>346358690</v>
      </c>
      <c r="F10" s="4">
        <v>310517778</v>
      </c>
      <c r="G10" s="4">
        <f t="shared" si="0"/>
        <v>-66446464</v>
      </c>
      <c r="H10" s="4">
        <f t="shared" si="1"/>
        <v>-35840912</v>
      </c>
      <c r="I10" s="4">
        <v>323745051</v>
      </c>
      <c r="J10" s="4">
        <v>323745051</v>
      </c>
    </row>
    <row r="11" spans="1:10" ht="40.5" x14ac:dyDescent="0.2">
      <c r="A11" s="3" t="s">
        <v>25</v>
      </c>
      <c r="B11" s="2" t="s">
        <v>12</v>
      </c>
      <c r="C11" s="4">
        <v>10534772307.049999</v>
      </c>
      <c r="D11" s="4">
        <v>11734207488.18</v>
      </c>
      <c r="E11" s="4">
        <f>14576502908.08+53205900+41337300</f>
        <v>14671046108.08</v>
      </c>
      <c r="F11" s="4">
        <v>10093859279</v>
      </c>
      <c r="G11" s="4">
        <f t="shared" si="0"/>
        <v>-440913028.04999924</v>
      </c>
      <c r="H11" s="4">
        <f t="shared" si="1"/>
        <v>-4577186829.0799999</v>
      </c>
      <c r="I11" s="4">
        <v>9767978166</v>
      </c>
      <c r="J11" s="4">
        <v>9488971639.5</v>
      </c>
    </row>
    <row r="12" spans="1:10" ht="40.5" x14ac:dyDescent="0.2">
      <c r="A12" s="3" t="s">
        <v>28</v>
      </c>
      <c r="B12" s="2" t="s">
        <v>13</v>
      </c>
      <c r="C12" s="4">
        <v>1049276482.63</v>
      </c>
      <c r="D12" s="4">
        <v>936394460</v>
      </c>
      <c r="E12" s="4">
        <v>946725716.89999998</v>
      </c>
      <c r="F12" s="4">
        <v>983046712</v>
      </c>
      <c r="G12" s="4">
        <f t="shared" si="0"/>
        <v>-66229770.629999995</v>
      </c>
      <c r="H12" s="4">
        <f t="shared" si="1"/>
        <v>36320995.100000024</v>
      </c>
      <c r="I12" s="4">
        <v>835795527</v>
      </c>
      <c r="J12" s="4">
        <v>979258218.24000001</v>
      </c>
    </row>
    <row r="13" spans="1:10" ht="40.5" x14ac:dyDescent="0.2">
      <c r="A13" s="3" t="s">
        <v>29</v>
      </c>
      <c r="B13" s="2" t="s">
        <v>26</v>
      </c>
      <c r="C13" s="4">
        <v>12387284034.67</v>
      </c>
      <c r="D13" s="4">
        <v>13646331686.719999</v>
      </c>
      <c r="E13" s="4">
        <f>14046217507.2+17223600-100000000</f>
        <v>13963441107.200001</v>
      </c>
      <c r="F13" s="4">
        <v>13957192221.65</v>
      </c>
      <c r="G13" s="4">
        <f t="shared" si="0"/>
        <v>1569908186.9799995</v>
      </c>
      <c r="H13" s="4">
        <f t="shared" si="1"/>
        <v>-6248885.5500011444</v>
      </c>
      <c r="I13" s="4">
        <v>11882546968</v>
      </c>
      <c r="J13" s="4">
        <v>11755540761.120001</v>
      </c>
    </row>
    <row r="14" spans="1:10" ht="101.25" x14ac:dyDescent="0.2">
      <c r="A14" s="3" t="s">
        <v>30</v>
      </c>
      <c r="B14" s="2" t="s">
        <v>14</v>
      </c>
      <c r="C14" s="4">
        <v>12272320953.870001</v>
      </c>
      <c r="D14" s="4">
        <v>11374306741.18</v>
      </c>
      <c r="E14" s="4">
        <v>11363322922.700001</v>
      </c>
      <c r="F14" s="4">
        <v>10982435205.459999</v>
      </c>
      <c r="G14" s="4">
        <f t="shared" si="0"/>
        <v>-1289885748.4100018</v>
      </c>
      <c r="H14" s="4">
        <f t="shared" si="1"/>
        <v>-380887717.24000168</v>
      </c>
      <c r="I14" s="4">
        <v>10662989793.6</v>
      </c>
      <c r="J14" s="4">
        <v>10632700408.190001</v>
      </c>
    </row>
    <row r="15" spans="1:10" ht="40.5" x14ac:dyDescent="0.2">
      <c r="A15" s="3" t="s">
        <v>31</v>
      </c>
      <c r="B15" s="2" t="s">
        <v>27</v>
      </c>
      <c r="C15" s="4">
        <v>3702610510.6700001</v>
      </c>
      <c r="D15" s="4">
        <v>3272065810.23</v>
      </c>
      <c r="E15" s="4">
        <f>3411704217.23-119231500</f>
        <v>3292472717.23</v>
      </c>
      <c r="F15" s="4">
        <v>3258382234.8499999</v>
      </c>
      <c r="G15" s="4">
        <f t="shared" si="0"/>
        <v>-444228275.82000017</v>
      </c>
      <c r="H15" s="4">
        <f t="shared" si="1"/>
        <v>-34090482.380000114</v>
      </c>
      <c r="I15" s="4">
        <v>2872452720.8400002</v>
      </c>
      <c r="J15" s="4">
        <v>2750993404.1700001</v>
      </c>
    </row>
    <row r="16" spans="1:10" ht="101.25" x14ac:dyDescent="0.2">
      <c r="A16" s="3" t="s">
        <v>32</v>
      </c>
      <c r="B16" s="2" t="s">
        <v>33</v>
      </c>
      <c r="C16" s="4">
        <v>6078867472.9799995</v>
      </c>
      <c r="D16" s="4">
        <v>6012827956.3199997</v>
      </c>
      <c r="E16" s="4">
        <v>7406715295.5300007</v>
      </c>
      <c r="F16" s="4">
        <v>6172753809.7200003</v>
      </c>
      <c r="G16" s="4">
        <f t="shared" si="0"/>
        <v>93886336.740000725</v>
      </c>
      <c r="H16" s="4">
        <f t="shared" si="1"/>
        <v>-1233961485.8100004</v>
      </c>
      <c r="I16" s="4">
        <v>6381500383.6099997</v>
      </c>
      <c r="J16" s="4">
        <v>6838663794.0600004</v>
      </c>
    </row>
    <row r="17" spans="1:11" ht="121.5" x14ac:dyDescent="0.2">
      <c r="A17" s="3" t="s">
        <v>34</v>
      </c>
      <c r="B17" s="2" t="s">
        <v>35</v>
      </c>
      <c r="C17" s="4">
        <v>473375217.38999999</v>
      </c>
      <c r="D17" s="4">
        <v>566552282.61000001</v>
      </c>
      <c r="E17" s="4">
        <v>566552282.61000001</v>
      </c>
      <c r="F17" s="4">
        <v>412754891.30000001</v>
      </c>
      <c r="G17" s="4">
        <f t="shared" si="0"/>
        <v>-60620326.089999974</v>
      </c>
      <c r="H17" s="4">
        <f t="shared" si="1"/>
        <v>-153797391.31</v>
      </c>
      <c r="I17" s="4">
        <v>401809893.62</v>
      </c>
      <c r="J17" s="4">
        <v>0</v>
      </c>
    </row>
    <row r="18" spans="1:11" ht="40.5" x14ac:dyDescent="0.2">
      <c r="A18" s="3" t="s">
        <v>36</v>
      </c>
      <c r="B18" s="2" t="s">
        <v>15</v>
      </c>
      <c r="C18" s="4">
        <v>9441235356.9300003</v>
      </c>
      <c r="D18" s="4">
        <v>11476929419</v>
      </c>
      <c r="E18" s="4">
        <f>13762435261.38+40442500-200000000</f>
        <v>13602877761.379999</v>
      </c>
      <c r="F18" s="4">
        <v>11539796630</v>
      </c>
      <c r="G18" s="4">
        <f t="shared" si="0"/>
        <v>2098561273.0699997</v>
      </c>
      <c r="H18" s="4">
        <f t="shared" si="1"/>
        <v>-2063081131.3799992</v>
      </c>
      <c r="I18" s="4">
        <v>11359247244.879999</v>
      </c>
      <c r="J18" s="4">
        <v>11462181823.879999</v>
      </c>
    </row>
    <row r="19" spans="1:11" x14ac:dyDescent="0.2">
      <c r="A19" s="3" t="s">
        <v>37</v>
      </c>
      <c r="B19" s="2" t="s">
        <v>16</v>
      </c>
      <c r="C19" s="4">
        <v>59182356.390000001</v>
      </c>
      <c r="D19" s="4">
        <v>30620816.52</v>
      </c>
      <c r="E19" s="4">
        <v>25481415.189999998</v>
      </c>
      <c r="F19" s="4">
        <v>15677642</v>
      </c>
      <c r="G19" s="4">
        <f t="shared" si="0"/>
        <v>-43504714.390000001</v>
      </c>
      <c r="H19" s="4">
        <f t="shared" si="1"/>
        <v>-9803773.1899999976</v>
      </c>
      <c r="I19" s="4">
        <v>12839535</v>
      </c>
      <c r="J19" s="4">
        <v>56118328.380000003</v>
      </c>
    </row>
    <row r="20" spans="1:11" ht="40.5" x14ac:dyDescent="0.2">
      <c r="A20" s="3" t="s">
        <v>38</v>
      </c>
      <c r="B20" s="2" t="s">
        <v>39</v>
      </c>
      <c r="C20" s="4">
        <v>1458557371.1300001</v>
      </c>
      <c r="D20" s="4">
        <v>1643361717</v>
      </c>
      <c r="E20" s="4">
        <v>2826005602.1499996</v>
      </c>
      <c r="F20" s="4">
        <v>2096325747.3299999</v>
      </c>
      <c r="G20" s="4">
        <f t="shared" si="0"/>
        <v>637768376.19999981</v>
      </c>
      <c r="H20" s="4">
        <f t="shared" si="1"/>
        <v>-729679854.81999969</v>
      </c>
      <c r="I20" s="4">
        <v>707567271.76999998</v>
      </c>
      <c r="J20" s="4">
        <v>740092769.70000005</v>
      </c>
    </row>
    <row r="21" spans="1:11" ht="40.5" x14ac:dyDescent="0.2">
      <c r="A21" s="3" t="s">
        <v>40</v>
      </c>
      <c r="B21" s="2" t="s">
        <v>41</v>
      </c>
      <c r="C21" s="4">
        <v>240418243.00999999</v>
      </c>
      <c r="D21" s="4">
        <v>277127608</v>
      </c>
      <c r="E21" s="4">
        <v>274263440.08000004</v>
      </c>
      <c r="F21" s="4">
        <v>264724322</v>
      </c>
      <c r="G21" s="4">
        <f t="shared" si="0"/>
        <v>24306078.99000001</v>
      </c>
      <c r="H21" s="4">
        <f t="shared" si="1"/>
        <v>-9539118.0800000429</v>
      </c>
      <c r="I21" s="4">
        <v>234724322</v>
      </c>
      <c r="J21" s="4">
        <v>234724322</v>
      </c>
    </row>
    <row r="22" spans="1:11" ht="81" x14ac:dyDescent="0.2">
      <c r="A22" s="3" t="s">
        <v>42</v>
      </c>
      <c r="B22" s="2" t="s">
        <v>21</v>
      </c>
      <c r="C22" s="4">
        <v>688809593.91999996</v>
      </c>
      <c r="D22" s="4">
        <v>720208631</v>
      </c>
      <c r="E22" s="4">
        <v>1406318781.5699999</v>
      </c>
      <c r="F22" s="4">
        <v>1403163691</v>
      </c>
      <c r="G22" s="4">
        <f t="shared" si="0"/>
        <v>714354097.08000004</v>
      </c>
      <c r="H22" s="4">
        <f t="shared" si="1"/>
        <v>-3155090.5699999332</v>
      </c>
      <c r="I22" s="4">
        <v>1007110309</v>
      </c>
      <c r="J22" s="4">
        <v>1009329884</v>
      </c>
    </row>
    <row r="23" spans="1:11" ht="40.5" x14ac:dyDescent="0.2">
      <c r="A23" s="3" t="s">
        <v>43</v>
      </c>
      <c r="B23" s="2" t="s">
        <v>44</v>
      </c>
      <c r="C23" s="4">
        <v>536107196.66000003</v>
      </c>
      <c r="D23" s="4">
        <v>537089694</v>
      </c>
      <c r="E23" s="4">
        <v>537462024.21000004</v>
      </c>
      <c r="F23" s="4">
        <v>530639784</v>
      </c>
      <c r="G23" s="4">
        <f t="shared" si="0"/>
        <v>-5467412.6600000262</v>
      </c>
      <c r="H23" s="4">
        <f t="shared" si="1"/>
        <v>-6822240.2100000381</v>
      </c>
      <c r="I23" s="4">
        <v>569008633</v>
      </c>
      <c r="J23" s="4">
        <v>669813233</v>
      </c>
    </row>
    <row r="24" spans="1:11" ht="60.75" x14ac:dyDescent="0.2">
      <c r="A24" s="3" t="s">
        <v>45</v>
      </c>
      <c r="B24" s="2" t="s">
        <v>46</v>
      </c>
      <c r="C24" s="4">
        <v>1546701394.8399999</v>
      </c>
      <c r="D24" s="4">
        <v>564709747</v>
      </c>
      <c r="E24" s="4">
        <v>721297199.41999996</v>
      </c>
      <c r="F24" s="4">
        <v>600120419</v>
      </c>
      <c r="G24" s="4">
        <f t="shared" si="0"/>
        <v>-946580975.83999991</v>
      </c>
      <c r="H24" s="4">
        <f t="shared" si="1"/>
        <v>-121176780.41999996</v>
      </c>
      <c r="I24" s="4">
        <v>408627661</v>
      </c>
      <c r="J24" s="4">
        <v>408521344</v>
      </c>
    </row>
    <row r="25" spans="1:11" ht="81" x14ac:dyDescent="0.2">
      <c r="A25" s="3" t="s">
        <v>47</v>
      </c>
      <c r="B25" s="2" t="s">
        <v>48</v>
      </c>
      <c r="C25" s="4">
        <v>867317952.17999995</v>
      </c>
      <c r="D25" s="4">
        <v>557698410.15999997</v>
      </c>
      <c r="E25" s="4">
        <v>679536192.75</v>
      </c>
      <c r="F25" s="4">
        <v>422695455</v>
      </c>
      <c r="G25" s="4">
        <f t="shared" si="0"/>
        <v>-444622497.17999995</v>
      </c>
      <c r="H25" s="4">
        <f t="shared" si="1"/>
        <v>-256840737.75</v>
      </c>
      <c r="I25" s="4">
        <v>320839901</v>
      </c>
      <c r="J25" s="4">
        <v>353090099</v>
      </c>
    </row>
    <row r="26" spans="1:11" ht="81" x14ac:dyDescent="0.2">
      <c r="A26" s="3" t="s">
        <v>58</v>
      </c>
      <c r="B26" s="2" t="s">
        <v>49</v>
      </c>
      <c r="C26" s="4">
        <f>451170730.87+583558503.42</f>
        <v>1034729234.29</v>
      </c>
      <c r="D26" s="4">
        <v>1556838393.23</v>
      </c>
      <c r="E26" s="4">
        <f>830471784.87+622428080.79-150872000</f>
        <v>1302027865.6599998</v>
      </c>
      <c r="F26" s="4">
        <v>2863131841.1500001</v>
      </c>
      <c r="G26" s="4">
        <f t="shared" si="0"/>
        <v>1828402606.8600001</v>
      </c>
      <c r="H26" s="4">
        <f t="shared" si="1"/>
        <v>1561103975.4900002</v>
      </c>
      <c r="I26" s="4">
        <v>3293963875.1599998</v>
      </c>
      <c r="J26" s="4">
        <v>4844367086.8299999</v>
      </c>
    </row>
    <row r="27" spans="1:11" s="6" customFormat="1" ht="33" customHeight="1" x14ac:dyDescent="0.2">
      <c r="A27" s="8" t="s">
        <v>50</v>
      </c>
      <c r="B27" s="8"/>
      <c r="C27" s="5">
        <f>SUM(C5:C26)</f>
        <v>64549972131.32</v>
      </c>
      <c r="D27" s="5">
        <f>SUM(D5:D26)</f>
        <v>67601383987.12001</v>
      </c>
      <c r="E27" s="5">
        <f>SUM(E5:E26)</f>
        <v>76953562584.970016</v>
      </c>
      <c r="F27" s="5">
        <f>SUM(F5:F26)</f>
        <v>68489781092.100006</v>
      </c>
      <c r="G27" s="5">
        <f>SUM(G5:G26)</f>
        <v>3939808960.7799988</v>
      </c>
      <c r="H27" s="5">
        <f>SUM(H5:H26)</f>
        <v>-8463781492.8700027</v>
      </c>
      <c r="I27" s="5">
        <f>SUM(I5:I26)</f>
        <v>63611840403.619995</v>
      </c>
      <c r="J27" s="5">
        <f>SUM(J5:J26)</f>
        <v>64481526416.299988</v>
      </c>
    </row>
    <row r="28" spans="1:11" x14ac:dyDescent="0.2">
      <c r="E28" s="12"/>
    </row>
    <row r="29" spans="1:11" x14ac:dyDescent="0.2">
      <c r="C29" s="12"/>
      <c r="D29" s="12"/>
      <c r="E29" s="12"/>
      <c r="F29" s="12"/>
      <c r="G29" s="12"/>
      <c r="H29" s="12"/>
      <c r="I29" s="12"/>
      <c r="J29" s="12"/>
      <c r="K29" s="12"/>
    </row>
  </sheetData>
  <autoFilter ref="A4:J27"/>
  <mergeCells count="3">
    <mergeCell ref="A2:J2"/>
    <mergeCell ref="A27:B27"/>
    <mergeCell ref="A1:J1"/>
  </mergeCells>
  <pageMargins left="0.39370078740157483" right="0.39370078740157483" top="0.47" bottom="0.51181102362204722" header="0.31496062992125984" footer="0.31496062992125984"/>
  <pageSetup paperSize="9" scale="48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data</vt:lpstr>
      <vt:lpstr>data!Print_Area</vt:lpstr>
      <vt:lpstr>data!Print_Titles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2020-11-11T06:29:44Z</dcterms:modified>
</cp:coreProperties>
</file>